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Logistyka\Remony i Eksploatacja Techniczna\SZPITAL\2024\Kontenery\Zakup kontenerów na OI i PZL - listopad 2024\Zadanie Nr 2\"/>
    </mc:Choice>
  </mc:AlternateContent>
  <bookViews>
    <workbookView xWindow="0" yWindow="0" windowWidth="14520" windowHeight="11730"/>
  </bookViews>
  <sheets>
    <sheet name="Pakiet 1 Zestaw mebl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F14" i="1"/>
  <c r="F13" i="1"/>
  <c r="G13" i="1" s="1"/>
  <c r="G12" i="1"/>
  <c r="F12" i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l="1"/>
</calcChain>
</file>

<file path=xl/sharedStrings.xml><?xml version="1.0" encoding="utf-8"?>
<sst xmlns="http://schemas.openxmlformats.org/spreadsheetml/2006/main" count="60" uniqueCount="49">
  <si>
    <t>L.p.</t>
  </si>
  <si>
    <t>Nazwa Materiału</t>
  </si>
  <si>
    <t>J.m.</t>
  </si>
  <si>
    <t>Ilość</t>
  </si>
  <si>
    <t>Cena netto</t>
  </si>
  <si>
    <t>Wartość netto</t>
  </si>
  <si>
    <t>Wartość  brutto</t>
  </si>
  <si>
    <t>Uwagi</t>
  </si>
  <si>
    <t>szt.</t>
  </si>
  <si>
    <t>I</t>
  </si>
  <si>
    <t>UWAGI:</t>
  </si>
  <si>
    <t>1.</t>
  </si>
  <si>
    <t>2.</t>
  </si>
  <si>
    <t>II</t>
  </si>
  <si>
    <t>Korpus mebli wykonany z płyty grubości co najmniej 18 mm z wykończeniem gładkim lub perłowym. Korpus /linie cięć/ oklejony obrzeżem PVC 0,8 mm, wiernie dobranym do koloru płyty i zabezpieczającym krawędzie przed uszkodzeniem. Korpusy posadowione na nóżkach meblowych. Korpusy zmontowane  poprzez złącza umożliwiające łatwy montaż i demontaż wyrobu bez uszczerbku dla parametrów technicznych wyrobu /nie klejone/.</t>
  </si>
  <si>
    <t>Blaty biurek, komód, stołu i górnej płyty szaf i regałów  minimum 22 mm gwarantujące sztywność wyrobu. Krawędzie /linie cięć/ zabezpieczone przed uszkodzeniem obrzeżem PVC 0,8 mm dobranym do koloru płyty i zabezpieczającym krawędzie przed uszkodzeniem. W blacie umieszczony jeden przepust kablowy /w miejscu do uzgodnienia z przyszłym użytkownikiem/ o średnicy fi 80mm umożliwiające przełożenie każdej wtyczki. Przepusty kablowe wykonane z tworzywa sztucznego, w kolorze zbliżonym do koloru biurka. Blat zamocowany do korpusu mebli poprzez złącza mimośrodowe lub wkręt umożliwiające łatwy montaż i demontaż wyrobu bez uszczerbku dla parametrów technicznych wyrobu.</t>
  </si>
  <si>
    <t>4.</t>
  </si>
  <si>
    <t>Szuflady kontenerów pod biurkowych montowane za pomocą prowadnic z samoczynnym domykaniem z pelnym wysuwem.</t>
  </si>
  <si>
    <t>5.</t>
  </si>
  <si>
    <t>Drzwi mocowane na metalowych zawiasach z samoczynnym domykaniem.</t>
  </si>
  <si>
    <t>6.</t>
  </si>
  <si>
    <t>Szafy biurowe zamykane zamkami patentowymi.</t>
  </si>
  <si>
    <t>7.</t>
  </si>
  <si>
    <t xml:space="preserve">Górna szuflada biurek zamykana zamkiem patentowym </t>
  </si>
  <si>
    <t>8.</t>
  </si>
  <si>
    <t>Szuflady i drzwiczki mebli należy wyposażyć w podłużne łukowe metalowe uchwyty umożliwiające ich otwieranie i zamykanie.</t>
  </si>
  <si>
    <t>9.</t>
  </si>
  <si>
    <t>Konstrukcja mebli musi zapewniać łatwość utrzymywania stanowiska pracy w czystości.</t>
  </si>
  <si>
    <t>Płyty meblowe powinny posiadać atest PZH.</t>
  </si>
  <si>
    <t>Załącznik nr 1 do umowy</t>
  </si>
  <si>
    <t>3.</t>
  </si>
  <si>
    <t>Meble powinny być dostarczone w elementach zapakowanych w opakowania zabezpieczające w trakcie dostawy, do zlozenia przez pracowaników Zamawiającego.</t>
  </si>
  <si>
    <t>Przygotowując ofertę  należy uwzględnić, że oferowane meble będą zlokalizowane w klasycznych kontenerach z przeznaczeniem do wykonywania prac biurowych.</t>
  </si>
  <si>
    <t>Stół rozkładany wykonany z litego drewna, dopuszcza się wykonanie w polączeniu lite drewno + płyta meblowa np..: podstawa stołu z litego drewna, blat i elementy zwiększajace powierzchnię stołu z płyt meblowych z zastrzeżeniem wykonania blatu grubości min. 22 mm</t>
  </si>
  <si>
    <t>10.</t>
  </si>
  <si>
    <t>Pakiet 1 - Meble wraz z montażem do pomieszczeń biurowych zlokalizowanych w kontenerach</t>
  </si>
  <si>
    <t xml:space="preserve">Cena ofert powinna zawierać cenę mebli, montaż mebli, koszt transportu i rozladunku w miejscu docelowym.  </t>
  </si>
  <si>
    <r>
      <t xml:space="preserve">Biurko o wymiarach (WxSxG): </t>
    </r>
    <r>
      <rPr>
        <b/>
        <sz val="12"/>
        <rFont val="Times New Roman"/>
        <family val="1"/>
        <charset val="238"/>
      </rPr>
      <t>78/80 x 138/140 x 70 cm, porównywalne z biurkiem firmy BODZIO symbol kat.MB41</t>
    </r>
    <r>
      <rPr>
        <sz val="12"/>
        <rFont val="Times New Roman"/>
        <family val="1"/>
        <charset val="238"/>
      </rPr>
      <t xml:space="preserve"> w kolorze dąb soma ciemny lub zbliżonym 
</t>
    </r>
  </si>
  <si>
    <r>
      <t xml:space="preserve">Kontenerem 3 szufladowym do biurka (na nóżkach lub na kółeczkach 5 cm) o wymiarach (WxSxG): 74/75 x 45 x 48 cm, </t>
    </r>
    <r>
      <rPr>
        <b/>
        <sz val="12"/>
        <rFont val="Times New Roman"/>
        <family val="1"/>
        <charset val="238"/>
      </rPr>
      <t>porównywalne z kontenerem firmy BODZIO symbol kat.PA52</t>
    </r>
    <r>
      <rPr>
        <sz val="12"/>
        <rFont val="Times New Roman"/>
        <family val="1"/>
        <charset val="238"/>
      </rPr>
      <t xml:space="preserve"> w kolorze dąb soma ciemny lub zbliżonym </t>
    </r>
  </si>
  <si>
    <r>
      <t xml:space="preserve">Stół mały - dostawka do biurka z poz. 1 o wymiarach (WxSxG): 78/80 x 100 x 70 cm, </t>
    </r>
    <r>
      <rPr>
        <b/>
        <sz val="12"/>
        <rFont val="Times New Roman"/>
        <family val="1"/>
        <charset val="238"/>
      </rPr>
      <t>porównywalne ze stolem firmy BODZIO symbol kat.MB43</t>
    </r>
    <r>
      <rPr>
        <sz val="12"/>
        <rFont val="Times New Roman"/>
        <family val="1"/>
        <charset val="238"/>
      </rPr>
      <t xml:space="preserve"> w kolorze dąb soma ciemny lub zbliżonym </t>
    </r>
  </si>
  <si>
    <r>
      <t xml:space="preserve">Szafa na odzież o wymiarach (WxSxG): 190 x 90 x 52/53 cm, </t>
    </r>
    <r>
      <rPr>
        <b/>
        <sz val="12"/>
        <rFont val="Times New Roman"/>
        <family val="1"/>
        <charset val="238"/>
      </rPr>
      <t>porównywalne z szafą firmy BODZIO symbol kat.PA001</t>
    </r>
    <r>
      <rPr>
        <sz val="12"/>
        <rFont val="Times New Roman"/>
        <family val="1"/>
        <charset val="238"/>
      </rPr>
      <t xml:space="preserve"> wyposażona w górną pólkę na nakrycia głowy oraz wieszak drążkowy do powieszenia odzieży w kolorze dąb soma ciemny lub zbliżonym </t>
    </r>
  </si>
  <si>
    <r>
      <t xml:space="preserve">Szafa na odzież 2- drzwiowa o wymiarach (WxSxG): 190 x 90 x 52/53 cm, </t>
    </r>
    <r>
      <rPr>
        <b/>
        <sz val="12"/>
        <rFont val="Times New Roman"/>
        <family val="1"/>
        <charset val="238"/>
      </rPr>
      <t xml:space="preserve">porównywalne z szafą firmy BODZIO symbol kat.PA02 </t>
    </r>
    <r>
      <rPr>
        <sz val="12"/>
        <rFont val="Times New Roman"/>
        <family val="1"/>
        <charset val="238"/>
      </rPr>
      <t>w kolorze dąb soma ciemny lub zbliżonym wyposażona w górną pólkę na nakrycia głowy oraz wieszak drążkowy do powieszenia odzieży w jednej przegrodzie szafy oraz w 4 równomiernie rozmieszczone półki (w tym dolna konstrukcja szafy) w drugiej przegrodzie szafy.</t>
    </r>
  </si>
  <si>
    <r>
      <t>Szafa na dokumenty zamykana o wymiarach (WxSxG): 190 x 90 x 44/45 cm,</t>
    </r>
    <r>
      <rPr>
        <b/>
        <sz val="12"/>
        <rFont val="Times New Roman"/>
        <family val="1"/>
        <charset val="238"/>
      </rPr>
      <t xml:space="preserve"> porównywalne z szafą firmy BODZIO  symbol kat.PA25</t>
    </r>
    <r>
      <rPr>
        <sz val="12"/>
        <rFont val="Times New Roman"/>
        <family val="1"/>
        <charset val="238"/>
      </rPr>
      <t xml:space="preserve"> w kolorze dąb soma ciemny lub zbliżonym wyposażona w 5 równomiernie rozmieszczonych półek (w tym dolna konstrukcja szafy)</t>
    </r>
  </si>
  <si>
    <r>
      <t xml:space="preserve">Szafka stojąca 4 szufladowa o wymiarach (WxSxG): 80/85 x 85/90 x 44/45 cm </t>
    </r>
    <r>
      <rPr>
        <b/>
        <sz val="12"/>
        <rFont val="Times New Roman"/>
        <family val="1"/>
        <charset val="238"/>
      </rPr>
      <t xml:space="preserve">porównywalne z szafką firmy BODZIO  symbol kat.PA11 </t>
    </r>
    <r>
      <rPr>
        <sz val="12"/>
        <rFont val="Times New Roman"/>
        <family val="1"/>
        <charset val="238"/>
      </rPr>
      <t>w</t>
    </r>
    <r>
      <rPr>
        <b/>
        <sz val="12"/>
        <rFont val="Times New Roman"/>
        <family val="1"/>
        <charset val="238"/>
      </rPr>
      <t xml:space="preserve"> </t>
    </r>
    <r>
      <rPr>
        <sz val="12"/>
        <rFont val="Times New Roman"/>
        <family val="1"/>
        <charset val="238"/>
      </rPr>
      <t xml:space="preserve">kolorze dąb soma ciemny lub zbliżonym </t>
    </r>
  </si>
  <si>
    <r>
      <t xml:space="preserve">Komoda 4 - drzwiowa </t>
    </r>
    <r>
      <rPr>
        <b/>
        <sz val="12"/>
        <rFont val="Times New Roman"/>
        <family val="1"/>
        <charset val="238"/>
      </rPr>
      <t>porównywalna z komodą firmy BODZIO symbol kat.PA22</t>
    </r>
    <r>
      <rPr>
        <sz val="12"/>
        <rFont val="Times New Roman"/>
        <family val="1"/>
        <charset val="238"/>
      </rPr>
      <t xml:space="preserve"> w kolorze dąb soma ciemny lub zbliżonym, wyposażona w 4 równomiernie rozmieszczone półki (w tym dolna konstrukcja komody), drzwi komody rozmieszczone w dwóchkolumnach po 2 sztuki</t>
    </r>
  </si>
  <si>
    <r>
      <t xml:space="preserve">Stól konferencyjny o wymiarach (WxSxG): 79/80 x 116/134 x 80 cm rozkładany -  po rozłozeniu do 180/190 cm, </t>
    </r>
    <r>
      <rPr>
        <b/>
        <sz val="12"/>
        <rFont val="Times New Roman"/>
        <family val="1"/>
        <charset val="238"/>
      </rPr>
      <t xml:space="preserve">porównywalny ze stołem firmy BODZIO symbol kat.S77 </t>
    </r>
    <r>
      <rPr>
        <sz val="12"/>
        <rFont val="Times New Roman"/>
        <family val="1"/>
        <charset val="238"/>
      </rPr>
      <t xml:space="preserve">w kolorze dąb soma ciemny lub zbliżonym </t>
    </r>
  </si>
  <si>
    <r>
      <t>RAZEM netto/</t>
    </r>
    <r>
      <rPr>
        <b/>
        <sz val="12"/>
        <rFont val="Times New Roman"/>
        <family val="1"/>
        <charset val="238"/>
      </rPr>
      <t xml:space="preserve"> brutto:</t>
    </r>
  </si>
  <si>
    <r>
      <t xml:space="preserve">Kolorystyka materiału: płyt meblowych, obrzeża meblowego, blatów oraz innych fornirowanych części składowych mebli, preferowany </t>
    </r>
    <r>
      <rPr>
        <b/>
        <sz val="12"/>
        <rFont val="Times New Roman"/>
        <family val="1"/>
        <charset val="238"/>
      </rPr>
      <t>dąb soma ciemny (DSC)</t>
    </r>
    <r>
      <rPr>
        <sz val="12"/>
        <rFont val="Times New Roman"/>
        <family val="1"/>
        <charset val="238"/>
      </rPr>
      <t xml:space="preserve"> na podstawie katalogów producent materiałów na których pracuje Wykonawca, należy dostarczyć w terminie 3 dni od podpisania umowy</t>
    </r>
  </si>
  <si>
    <r>
      <rPr>
        <b/>
        <sz val="7"/>
        <rFont val="Times New Roman"/>
        <family val="1"/>
        <charset val="238"/>
      </rPr>
      <t xml:space="preserve"> </t>
    </r>
    <r>
      <rPr>
        <b/>
        <u/>
        <sz val="12"/>
        <rFont val="Times New Roman"/>
        <family val="1"/>
        <charset val="238"/>
      </rPr>
      <t>OPIS TECHNICZNY MEBLI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</si>
</sst>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1"/>
      <name val="Calibri"/>
      <family val="2"/>
      <scheme val="minor"/>
    </font>
    <font>
      <b/>
      <u/>
      <sz val="12"/>
      <name val="Times New Roman"/>
      <family val="1"/>
      <charset val="238"/>
    </font>
    <font>
      <b/>
      <sz val="7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7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/>
    <xf numFmtId="0" fontId="4" fillId="0" borderId="5" xfId="0" quotePrefix="1" applyNumberFormat="1" applyFont="1" applyBorder="1" applyAlignment="1">
      <alignment horizontal="center" vertical="center"/>
    </xf>
    <xf numFmtId="0" fontId="4" fillId="0" borderId="5" xfId="2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center" vertical="center"/>
    </xf>
    <xf numFmtId="44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5" xfId="1" applyFont="1" applyBorder="1" applyAlignment="1">
      <alignment vertical="center" wrapText="1"/>
    </xf>
    <xf numFmtId="0" fontId="4" fillId="0" borderId="5" xfId="1" applyFont="1" applyFill="1" applyBorder="1" applyAlignment="1">
      <alignment horizontal="center" vertical="center"/>
    </xf>
    <xf numFmtId="164" fontId="4" fillId="0" borderId="5" xfId="1" applyNumberFormat="1" applyFont="1" applyFill="1" applyBorder="1" applyAlignment="1">
      <alignment horizontal="right" vertical="center"/>
    </xf>
    <xf numFmtId="0" fontId="4" fillId="0" borderId="5" xfId="1" applyNumberFormat="1" applyFont="1" applyBorder="1" applyAlignment="1">
      <alignment vertical="center" wrapText="1"/>
    </xf>
    <xf numFmtId="44" fontId="2" fillId="0" borderId="5" xfId="0" applyNumberFormat="1" applyFont="1" applyBorder="1" applyAlignment="1">
      <alignment vertical="center"/>
    </xf>
    <xf numFmtId="0" fontId="4" fillId="0" borderId="5" xfId="0" applyFont="1" applyBorder="1"/>
    <xf numFmtId="0" fontId="6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/>
    <xf numFmtId="0" fontId="4" fillId="0" borderId="6" xfId="0" applyFont="1" applyBorder="1" applyAlignment="1">
      <alignment horizontal="center" vertical="center"/>
    </xf>
    <xf numFmtId="0" fontId="5" fillId="0" borderId="7" xfId="0" applyFont="1" applyBorder="1" applyAlignment="1"/>
    <xf numFmtId="0" fontId="5" fillId="0" borderId="8" xfId="0" applyFont="1" applyBorder="1" applyAlignment="1"/>
    <xf numFmtId="0" fontId="5" fillId="0" borderId="0" xfId="0" applyFont="1" applyAlignment="1"/>
  </cellXfs>
  <cellStyles count="3">
    <cellStyle name="Normalny" xfId="0" builtinId="0"/>
    <cellStyle name="Normalny 2" xfId="1"/>
    <cellStyle name="Normalny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zoomScale="60" zoomScaleNormal="100" workbookViewId="0">
      <selection activeCell="B5" sqref="B5"/>
    </sheetView>
  </sheetViews>
  <sheetFormatPr defaultRowHeight="15.75" x14ac:dyDescent="0.25"/>
  <cols>
    <col min="1" max="1" width="5.28515625" style="5" customWidth="1"/>
    <col min="2" max="2" width="55.7109375" style="6" customWidth="1"/>
    <col min="3" max="3" width="5.42578125" style="6" customWidth="1"/>
    <col min="4" max="4" width="9.140625" style="6"/>
    <col min="5" max="5" width="11.42578125" style="6" bestFit="1" customWidth="1"/>
    <col min="6" max="6" width="13.85546875" style="6" bestFit="1" customWidth="1"/>
    <col min="7" max="7" width="13.7109375" style="6" bestFit="1" customWidth="1"/>
    <col min="8" max="8" width="26.140625" style="6" customWidth="1"/>
    <col min="9" max="10" width="9.140625" style="6"/>
    <col min="11" max="11" width="9.140625" style="7"/>
    <col min="12" max="16384" width="9.140625" style="6"/>
  </cols>
  <sheetData>
    <row r="1" spans="1:11" x14ac:dyDescent="0.25">
      <c r="H1" s="6" t="s">
        <v>29</v>
      </c>
    </row>
    <row r="2" spans="1:11" x14ac:dyDescent="0.25">
      <c r="A2" s="31" t="s">
        <v>35</v>
      </c>
      <c r="B2" s="31"/>
      <c r="C2" s="31"/>
      <c r="D2" s="31"/>
      <c r="E2" s="31"/>
      <c r="F2" s="31"/>
      <c r="G2" s="31"/>
      <c r="H2" s="31"/>
    </row>
    <row r="3" spans="1:11" ht="16.5" thickBot="1" x14ac:dyDescent="0.3">
      <c r="A3" s="32"/>
      <c r="B3" s="32"/>
      <c r="C3" s="32"/>
      <c r="D3" s="32"/>
      <c r="E3" s="32"/>
      <c r="F3" s="32"/>
      <c r="G3" s="32"/>
      <c r="H3" s="32"/>
    </row>
    <row r="4" spans="1:11" ht="33" thickTop="1" thickBot="1" x14ac:dyDescent="0.3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3" t="s">
        <v>7</v>
      </c>
      <c r="I4" s="4"/>
    </row>
    <row r="5" spans="1:11" ht="72" customHeight="1" thickTop="1" x14ac:dyDescent="0.25">
      <c r="A5" s="8">
        <v>1</v>
      </c>
      <c r="B5" s="9" t="s">
        <v>37</v>
      </c>
      <c r="C5" s="10" t="s">
        <v>8</v>
      </c>
      <c r="D5" s="11">
        <v>20</v>
      </c>
      <c r="E5" s="12"/>
      <c r="F5" s="13">
        <f t="shared" ref="F5:F6" si="0">D5*E5</f>
        <v>0</v>
      </c>
      <c r="G5" s="13">
        <f>F5*1.23</f>
        <v>0</v>
      </c>
      <c r="H5" s="14"/>
      <c r="J5" s="5"/>
      <c r="K5" s="15"/>
    </row>
    <row r="6" spans="1:11" ht="83.25" customHeight="1" x14ac:dyDescent="0.25">
      <c r="A6" s="8">
        <v>2</v>
      </c>
      <c r="B6" s="9" t="s">
        <v>38</v>
      </c>
      <c r="C6" s="10" t="s">
        <v>8</v>
      </c>
      <c r="D6" s="11">
        <v>20</v>
      </c>
      <c r="E6" s="12"/>
      <c r="F6" s="13">
        <f t="shared" si="0"/>
        <v>0</v>
      </c>
      <c r="G6" s="13">
        <f t="shared" ref="G6:G13" si="1">F6*1.23</f>
        <v>0</v>
      </c>
      <c r="H6" s="14"/>
      <c r="J6" s="5"/>
      <c r="K6" s="15"/>
    </row>
    <row r="7" spans="1:11" ht="81" customHeight="1" x14ac:dyDescent="0.25">
      <c r="A7" s="8">
        <v>3</v>
      </c>
      <c r="B7" s="16" t="s">
        <v>39</v>
      </c>
      <c r="C7" s="10" t="s">
        <v>8</v>
      </c>
      <c r="D7" s="17">
        <v>8</v>
      </c>
      <c r="E7" s="18"/>
      <c r="F7" s="13">
        <f>D7*E7</f>
        <v>0</v>
      </c>
      <c r="G7" s="13">
        <f>F7*1.23</f>
        <v>0</v>
      </c>
      <c r="H7" s="14"/>
      <c r="J7" s="5"/>
      <c r="K7" s="15"/>
    </row>
    <row r="8" spans="1:11" ht="105" customHeight="1" x14ac:dyDescent="0.25">
      <c r="A8" s="8">
        <v>4</v>
      </c>
      <c r="B8" s="16" t="s">
        <v>40</v>
      </c>
      <c r="C8" s="10" t="s">
        <v>8</v>
      </c>
      <c r="D8" s="17">
        <v>8</v>
      </c>
      <c r="E8" s="18"/>
      <c r="F8" s="13">
        <f>D8*E8</f>
        <v>0</v>
      </c>
      <c r="G8" s="13">
        <f t="shared" si="1"/>
        <v>0</v>
      </c>
      <c r="H8" s="14"/>
      <c r="J8" s="5"/>
      <c r="K8" s="15"/>
    </row>
    <row r="9" spans="1:11" ht="127.5" customHeight="1" x14ac:dyDescent="0.25">
      <c r="A9" s="8">
        <v>5</v>
      </c>
      <c r="B9" s="16" t="s">
        <v>41</v>
      </c>
      <c r="C9" s="10" t="s">
        <v>8</v>
      </c>
      <c r="D9" s="17">
        <v>1</v>
      </c>
      <c r="E9" s="18"/>
      <c r="F9" s="13">
        <f>D9*E9</f>
        <v>0</v>
      </c>
      <c r="G9" s="13">
        <f t="shared" si="1"/>
        <v>0</v>
      </c>
      <c r="H9" s="14"/>
      <c r="J9" s="5"/>
      <c r="K9" s="15"/>
    </row>
    <row r="10" spans="1:11" ht="93.75" customHeight="1" x14ac:dyDescent="0.25">
      <c r="A10" s="8">
        <v>6</v>
      </c>
      <c r="B10" s="19" t="s">
        <v>42</v>
      </c>
      <c r="C10" s="10" t="s">
        <v>8</v>
      </c>
      <c r="D10" s="17">
        <v>8</v>
      </c>
      <c r="E10" s="18"/>
      <c r="F10" s="13">
        <f t="shared" ref="F10:F13" si="2">D10*E10</f>
        <v>0</v>
      </c>
      <c r="G10" s="13">
        <f t="shared" si="1"/>
        <v>0</v>
      </c>
      <c r="H10" s="14"/>
      <c r="J10" s="5"/>
      <c r="K10" s="15"/>
    </row>
    <row r="11" spans="1:11" ht="72" customHeight="1" x14ac:dyDescent="0.25">
      <c r="A11" s="8">
        <v>7</v>
      </c>
      <c r="B11" s="16" t="s">
        <v>43</v>
      </c>
      <c r="C11" s="10" t="s">
        <v>8</v>
      </c>
      <c r="D11" s="17">
        <v>6</v>
      </c>
      <c r="E11" s="18"/>
      <c r="F11" s="13">
        <f t="shared" si="2"/>
        <v>0</v>
      </c>
      <c r="G11" s="13">
        <f t="shared" si="1"/>
        <v>0</v>
      </c>
      <c r="H11" s="14"/>
      <c r="J11" s="5"/>
      <c r="K11" s="15"/>
    </row>
    <row r="12" spans="1:11" ht="89.25" customHeight="1" x14ac:dyDescent="0.25">
      <c r="A12" s="8">
        <v>8</v>
      </c>
      <c r="B12" s="16" t="s">
        <v>44</v>
      </c>
      <c r="C12" s="10"/>
      <c r="D12" s="17">
        <v>4</v>
      </c>
      <c r="E12" s="18"/>
      <c r="F12" s="13">
        <f t="shared" si="2"/>
        <v>0</v>
      </c>
      <c r="G12" s="13">
        <f t="shared" si="1"/>
        <v>0</v>
      </c>
      <c r="H12" s="14"/>
      <c r="J12" s="5"/>
      <c r="K12" s="15"/>
    </row>
    <row r="13" spans="1:11" ht="92.25" customHeight="1" x14ac:dyDescent="0.25">
      <c r="A13" s="8">
        <v>9</v>
      </c>
      <c r="B13" s="16" t="s">
        <v>45</v>
      </c>
      <c r="C13" s="10" t="s">
        <v>8</v>
      </c>
      <c r="D13" s="17">
        <v>2</v>
      </c>
      <c r="E13" s="18"/>
      <c r="F13" s="13">
        <f t="shared" si="2"/>
        <v>0</v>
      </c>
      <c r="G13" s="13">
        <f t="shared" si="1"/>
        <v>0</v>
      </c>
      <c r="H13" s="14"/>
      <c r="J13" s="5"/>
      <c r="K13" s="15"/>
    </row>
    <row r="14" spans="1:11" ht="29.25" customHeight="1" x14ac:dyDescent="0.25">
      <c r="A14" s="33" t="s">
        <v>46</v>
      </c>
      <c r="B14" s="34"/>
      <c r="C14" s="34"/>
      <c r="D14" s="34"/>
      <c r="E14" s="35"/>
      <c r="F14" s="13">
        <f>SUM(F5:F13)</f>
        <v>0</v>
      </c>
      <c r="G14" s="20">
        <f>SUM(G5:G13)</f>
        <v>0</v>
      </c>
      <c r="H14" s="21"/>
    </row>
    <row r="16" spans="1:11" x14ac:dyDescent="0.25">
      <c r="A16" s="15" t="s">
        <v>9</v>
      </c>
      <c r="B16" s="22" t="s">
        <v>10</v>
      </c>
    </row>
    <row r="17" spans="1:11" x14ac:dyDescent="0.25">
      <c r="A17" s="15"/>
      <c r="B17" s="23"/>
    </row>
    <row r="18" spans="1:11" ht="33" customHeight="1" x14ac:dyDescent="0.25">
      <c r="A18" s="5" t="s">
        <v>11</v>
      </c>
      <c r="B18" s="29" t="s">
        <v>32</v>
      </c>
      <c r="C18" s="36"/>
      <c r="D18" s="36"/>
      <c r="E18" s="36"/>
      <c r="F18" s="36"/>
      <c r="G18" s="36"/>
      <c r="H18" s="36"/>
      <c r="K18" s="6"/>
    </row>
    <row r="19" spans="1:11" x14ac:dyDescent="0.25">
      <c r="A19" s="5" t="s">
        <v>12</v>
      </c>
      <c r="B19" s="7" t="s">
        <v>36</v>
      </c>
    </row>
    <row r="20" spans="1:11" ht="42" customHeight="1" x14ac:dyDescent="0.25">
      <c r="A20" s="5" t="s">
        <v>30</v>
      </c>
      <c r="B20" s="29" t="s">
        <v>47</v>
      </c>
      <c r="C20" s="30"/>
      <c r="D20" s="30"/>
      <c r="E20" s="30"/>
      <c r="F20" s="30"/>
      <c r="G20" s="30"/>
      <c r="H20" s="30"/>
    </row>
    <row r="21" spans="1:11" ht="42" customHeight="1" x14ac:dyDescent="0.25">
      <c r="A21" s="5" t="s">
        <v>16</v>
      </c>
      <c r="B21" s="29" t="s">
        <v>31</v>
      </c>
      <c r="C21" s="30"/>
      <c r="D21" s="30"/>
      <c r="E21" s="30"/>
      <c r="F21" s="30"/>
      <c r="G21" s="30"/>
      <c r="H21" s="30"/>
    </row>
    <row r="23" spans="1:11" x14ac:dyDescent="0.25">
      <c r="A23" s="15" t="s">
        <v>13</v>
      </c>
      <c r="B23" s="24" t="s">
        <v>48</v>
      </c>
    </row>
    <row r="24" spans="1:11" x14ac:dyDescent="0.25">
      <c r="B24" s="25"/>
    </row>
    <row r="25" spans="1:11" ht="51" customHeight="1" x14ac:dyDescent="0.25">
      <c r="A25" s="5" t="s">
        <v>11</v>
      </c>
      <c r="B25" s="27" t="s">
        <v>14</v>
      </c>
      <c r="C25" s="28"/>
      <c r="D25" s="28"/>
      <c r="E25" s="28"/>
      <c r="F25" s="28"/>
      <c r="G25" s="28"/>
      <c r="H25" s="28"/>
    </row>
    <row r="26" spans="1:11" ht="87.75" customHeight="1" x14ac:dyDescent="0.25">
      <c r="A26" s="5" t="s">
        <v>12</v>
      </c>
      <c r="B26" s="27" t="s">
        <v>15</v>
      </c>
      <c r="C26" s="28"/>
      <c r="D26" s="28"/>
      <c r="E26" s="28"/>
      <c r="F26" s="28"/>
      <c r="G26" s="28"/>
      <c r="H26" s="28"/>
    </row>
    <row r="27" spans="1:11" ht="66" customHeight="1" x14ac:dyDescent="0.25">
      <c r="A27" s="5" t="s">
        <v>30</v>
      </c>
      <c r="B27" s="27" t="s">
        <v>33</v>
      </c>
      <c r="C27" s="28"/>
      <c r="D27" s="28"/>
      <c r="E27" s="28"/>
      <c r="F27" s="28"/>
      <c r="G27" s="28"/>
      <c r="H27" s="28"/>
      <c r="K27" s="6"/>
    </row>
    <row r="28" spans="1:11" x14ac:dyDescent="0.25">
      <c r="A28" s="5" t="s">
        <v>16</v>
      </c>
      <c r="B28" s="26" t="s">
        <v>17</v>
      </c>
    </row>
    <row r="29" spans="1:11" x14ac:dyDescent="0.25">
      <c r="A29" s="5" t="s">
        <v>18</v>
      </c>
      <c r="B29" s="26" t="s">
        <v>19</v>
      </c>
    </row>
    <row r="30" spans="1:11" x14ac:dyDescent="0.25">
      <c r="A30" s="5" t="s">
        <v>20</v>
      </c>
      <c r="B30" s="26" t="s">
        <v>21</v>
      </c>
    </row>
    <row r="31" spans="1:11" x14ac:dyDescent="0.25">
      <c r="A31" s="5" t="s">
        <v>22</v>
      </c>
      <c r="B31" s="26" t="s">
        <v>23</v>
      </c>
    </row>
    <row r="32" spans="1:11" x14ac:dyDescent="0.25">
      <c r="A32" s="5" t="s">
        <v>24</v>
      </c>
      <c r="B32" s="26" t="s">
        <v>25</v>
      </c>
    </row>
    <row r="33" spans="1:2" x14ac:dyDescent="0.25">
      <c r="A33" s="5" t="s">
        <v>26</v>
      </c>
      <c r="B33" s="26" t="s">
        <v>27</v>
      </c>
    </row>
    <row r="34" spans="1:2" x14ac:dyDescent="0.25">
      <c r="A34" s="5" t="s">
        <v>34</v>
      </c>
      <c r="B34" s="6" t="s">
        <v>28</v>
      </c>
    </row>
  </sheetData>
  <mergeCells count="9">
    <mergeCell ref="B26:H26"/>
    <mergeCell ref="B27:H27"/>
    <mergeCell ref="B20:H20"/>
    <mergeCell ref="B25:H25"/>
    <mergeCell ref="A2:H2"/>
    <mergeCell ref="A3:H3"/>
    <mergeCell ref="A14:E14"/>
    <mergeCell ref="B18:H18"/>
    <mergeCell ref="B21:H21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1 Zestaw mebli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Golonka</dc:creator>
  <cp:lastModifiedBy>Roman Domański</cp:lastModifiedBy>
  <cp:lastPrinted>2024-12-13T12:20:26Z</cp:lastPrinted>
  <dcterms:created xsi:type="dcterms:W3CDTF">2024-11-26T09:00:04Z</dcterms:created>
  <dcterms:modified xsi:type="dcterms:W3CDTF">2024-12-13T12:21:12Z</dcterms:modified>
</cp:coreProperties>
</file>